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3D17BB61-F0F5-4E7F-B0BB-4E1C619F81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F25" i="1"/>
  <c r="F24" i="1"/>
  <c r="F23" i="1"/>
  <c r="F22" i="1"/>
  <c r="F21" i="1"/>
  <c r="F20" i="1"/>
  <c r="F19" i="1"/>
  <c r="F18" i="1"/>
  <c r="F26" i="1" l="1"/>
</calcChain>
</file>

<file path=xl/sharedStrings.xml><?xml version="1.0" encoding="utf-8"?>
<sst xmlns="http://schemas.openxmlformats.org/spreadsheetml/2006/main" count="40" uniqueCount="38">
  <si>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</si>
  <si>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</si>
  <si>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</si>
  <si>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</si>
  <si>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</si>
  <si>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</si>
  <si>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</si>
  <si>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</si>
  <si>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</si>
  <si>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</si>
  <si>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</si>
  <si>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</si>
  <si>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</si>
  <si>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</si>
  <si>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</si>
  <si>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</si>
  <si>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</si>
  <si>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12 punts</t>
  </si>
  <si>
    <t xml:space="preserve">Proporció de PAQ ≥ 90%  o  aminograma cobrint els requeriments d’AAE </t>
  </si>
  <si>
    <t>Formulació amb proteïnes de SL ≥ 20%</t>
  </si>
  <si>
    <t>Font de carbohidrats:
Fins 10 punts</t>
  </si>
  <si>
    <t>Sucres  &lt;35% del total d’HC</t>
  </si>
  <si>
    <t>Font de greixos:         
Fins a 8,5 punts</t>
  </si>
  <si>
    <t xml:space="preserve">Monoinsaturats ≥ 60% </t>
  </si>
  <si>
    <t xml:space="preserve">Relació ω6/ω3  &lt; 5 </t>
  </si>
  <si>
    <t>Osmolaritat:         
Fins 8 punts</t>
  </si>
  <si>
    <t>Si osmolaritat &lt;330 = 8 punts</t>
  </si>
  <si>
    <t>Si osmolaritat entre 400-330 = 3 punts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</si>
  <si>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2g per 100ml de fòrmula</t>
    </r>
  </si>
  <si>
    <t>TOTAL</t>
  </si>
  <si>
    <t>Signatura de la persona proposant</t>
  </si>
  <si>
    <t>espai reservat signatura electrònica</t>
  </si>
  <si>
    <t>Lloc i data</t>
  </si>
  <si>
    <t>LOT 15. Criteris tècnics automàtics ( màxim 45 punts)</t>
  </si>
  <si>
    <t>≥2 mcg 100ml fòrmula</t>
  </si>
  <si>
    <t>-</t>
  </si>
  <si>
    <t>Quantitat total de fibra:
Fins a 2,5 punts</t>
  </si>
  <si>
    <t>Vit D:
Fins a 4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</si>
</sst>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57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2" xfId="0" applyFont="1" applyFill="1" applyBorder="1" applyAlignment="1" applyProtection="1">
      <alignment horizontal="left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9" fillId="0" borderId="15" xfId="2" applyFont="1" applyBorder="1" applyAlignment="1" applyProtection="1">
      <alignment horizontal="center" vertical="center" wrapText="1"/>
      <protection locked="0"/>
    </xf>
    <xf numFmtId="164" fontId="10" fillId="0" borderId="16" xfId="0" applyNumberFormat="1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vertical="center"/>
      <protection locked="0"/>
    </xf>
    <xf numFmtId="3" fontId="11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164" fontId="10" fillId="0" borderId="16" xfId="0" applyNumberFormat="1" applyFont="1" applyBorder="1" applyAlignment="1">
      <alignment horizontal="center" vertical="center" wrapText="1"/>
    </xf>
    <xf numFmtId="43" fontId="12" fillId="0" borderId="1" xfId="1" applyFont="1" applyBorder="1" applyAlignment="1" applyProtection="1">
      <alignment horizontal="center"/>
      <protection locked="0"/>
    </xf>
    <xf numFmtId="43" fontId="12" fillId="0" borderId="0" xfId="1" applyFont="1" applyBorder="1" applyAlignment="1" applyProtection="1">
      <alignment horizontal="center"/>
      <protection locked="0"/>
    </xf>
    <xf numFmtId="43" fontId="12" fillId="0" borderId="2" xfId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1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81399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2"/>
  <sheetViews>
    <sheetView tabSelected="1" topLeftCell="A10" workbookViewId="0">
      <selection activeCell="B26" sqref="B26"/>
    </sheetView>
  </sheetViews>
  <sheetFormatPr baseColWidth="10" defaultColWidth="9.140625" defaultRowHeight="15" x14ac:dyDescent="0.25"/>
  <cols>
    <col min="2" max="2" width="31.42578125" customWidth="1"/>
    <col min="3" max="3" width="16" bestFit="1" customWidth="1"/>
    <col min="4" max="4" width="19.28515625" bestFit="1" customWidth="1"/>
    <col min="5" max="5" width="16.85546875" bestFit="1" customWidth="1"/>
    <col min="6" max="6" width="17.5703125" bestFit="1" customWidth="1"/>
    <col min="7" max="7" width="16.5703125" bestFit="1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6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x14ac:dyDescent="0.25">
      <c r="A7" s="6"/>
      <c r="B7" s="6"/>
      <c r="C7" s="6"/>
      <c r="D7" s="6"/>
      <c r="E7" s="6"/>
      <c r="F7" s="6"/>
      <c r="G7" s="6"/>
      <c r="H7" s="6"/>
    </row>
    <row r="8" spans="1:8" x14ac:dyDescent="0.25">
      <c r="A8" s="6"/>
      <c r="B8" s="7" t="s">
        <v>0</v>
      </c>
      <c r="C8" s="8"/>
      <c r="D8" s="9"/>
      <c r="E8" s="7" t="s">
        <v>1</v>
      </c>
      <c r="F8" s="7" t="s">
        <v>2</v>
      </c>
      <c r="G8" s="7" t="s">
        <v>3</v>
      </c>
      <c r="H8" s="7"/>
    </row>
    <row r="9" spans="1:8" x14ac:dyDescent="0.25">
      <c r="A9" s="6"/>
      <c r="B9" s="10" t="s">
        <v>4</v>
      </c>
      <c r="C9" s="11"/>
      <c r="D9" s="12"/>
      <c r="E9" s="13"/>
      <c r="F9" s="1"/>
      <c r="G9" s="1"/>
      <c r="H9" s="1"/>
    </row>
    <row r="10" spans="1:8" x14ac:dyDescent="0.25">
      <c r="A10" s="6"/>
      <c r="B10" s="14"/>
      <c r="C10" s="8"/>
      <c r="D10" s="15"/>
      <c r="E10" s="7" t="s">
        <v>5</v>
      </c>
      <c r="F10" s="7" t="s">
        <v>6</v>
      </c>
      <c r="G10" s="7" t="s">
        <v>7</v>
      </c>
      <c r="H10" s="7"/>
    </row>
    <row r="11" spans="1:8" ht="15.75" thickBot="1" x14ac:dyDescent="0.3">
      <c r="A11" s="6"/>
      <c r="B11" s="16"/>
      <c r="C11" s="17"/>
      <c r="D11" s="15"/>
      <c r="E11" s="18"/>
      <c r="F11" s="18"/>
      <c r="G11" s="18"/>
      <c r="H11" s="18"/>
    </row>
    <row r="12" spans="1:8" x14ac:dyDescent="0.25">
      <c r="A12" s="6"/>
      <c r="B12" s="14"/>
      <c r="C12" s="19"/>
      <c r="D12" s="15"/>
      <c r="E12" s="20"/>
      <c r="F12" s="20"/>
      <c r="G12" s="20"/>
      <c r="H12" s="20"/>
    </row>
    <row r="13" spans="1:8" ht="30" customHeight="1" x14ac:dyDescent="0.25">
      <c r="A13" s="6"/>
      <c r="B13" s="50" t="s">
        <v>8</v>
      </c>
      <c r="C13" s="50"/>
      <c r="D13" s="50"/>
      <c r="E13" s="50"/>
      <c r="F13" s="50"/>
      <c r="G13" s="50"/>
      <c r="H13" s="50"/>
    </row>
    <row r="14" spans="1:8" x14ac:dyDescent="0.25">
      <c r="A14" s="6"/>
      <c r="B14" s="21"/>
      <c r="C14" s="21"/>
      <c r="D14" s="21"/>
      <c r="E14" s="21"/>
      <c r="F14" s="21"/>
      <c r="G14" s="21"/>
      <c r="H14" s="21"/>
    </row>
    <row r="15" spans="1:8" ht="15.75" thickBot="1" x14ac:dyDescent="0.3">
      <c r="A15" s="6"/>
      <c r="B15" s="14"/>
      <c r="C15" s="20"/>
      <c r="D15" s="22"/>
      <c r="E15" s="23"/>
      <c r="F15" s="20"/>
      <c r="G15" s="20"/>
      <c r="H15" s="23"/>
    </row>
    <row r="16" spans="1:8" ht="36" x14ac:dyDescent="0.25">
      <c r="A16" s="6"/>
      <c r="B16" s="24" t="s">
        <v>33</v>
      </c>
      <c r="C16" s="25"/>
      <c r="D16" s="25"/>
      <c r="E16" s="26" t="s">
        <v>9</v>
      </c>
      <c r="F16" s="26" t="s">
        <v>10</v>
      </c>
      <c r="G16" s="51" t="s">
        <v>11</v>
      </c>
      <c r="H16" s="6"/>
    </row>
    <row r="17" spans="1:8" x14ac:dyDescent="0.25">
      <c r="A17" s="6"/>
      <c r="B17" s="27" t="s">
        <v>12</v>
      </c>
      <c r="C17" s="28" t="s">
        <v>13</v>
      </c>
      <c r="D17" s="28" t="s">
        <v>14</v>
      </c>
      <c r="E17" s="28" t="s">
        <v>15</v>
      </c>
      <c r="F17" s="28" t="s">
        <v>16</v>
      </c>
      <c r="G17" s="52"/>
      <c r="H17" s="6"/>
    </row>
    <row r="18" spans="1:8" ht="86.25" x14ac:dyDescent="0.25">
      <c r="A18" s="6"/>
      <c r="B18" s="53" t="s">
        <v>17</v>
      </c>
      <c r="C18" s="30" t="s">
        <v>18</v>
      </c>
      <c r="D18" s="31">
        <v>3</v>
      </c>
      <c r="E18" s="32"/>
      <c r="F18" s="45">
        <f>IF(E18&gt;=90,3,0)</f>
        <v>0</v>
      </c>
      <c r="G18" s="33"/>
      <c r="H18" s="6"/>
    </row>
    <row r="19" spans="1:8" ht="43.5" x14ac:dyDescent="0.25">
      <c r="A19" s="6"/>
      <c r="B19" s="53"/>
      <c r="C19" s="30" t="s">
        <v>19</v>
      </c>
      <c r="D19" s="31">
        <v>9</v>
      </c>
      <c r="E19" s="32"/>
      <c r="F19" s="45">
        <f>IF(E19&gt;=20,9,0)</f>
        <v>0</v>
      </c>
      <c r="G19" s="33"/>
      <c r="H19" s="6"/>
    </row>
    <row r="20" spans="1:8" ht="30" x14ac:dyDescent="0.25">
      <c r="A20" s="6"/>
      <c r="B20" s="29" t="s">
        <v>20</v>
      </c>
      <c r="C20" s="34" t="s">
        <v>21</v>
      </c>
      <c r="D20" s="35">
        <v>10</v>
      </c>
      <c r="E20" s="32" t="s">
        <v>35</v>
      </c>
      <c r="F20" s="45">
        <f>IF(E20&lt;=35,10,0)</f>
        <v>0</v>
      </c>
      <c r="G20" s="33"/>
      <c r="H20" s="6"/>
    </row>
    <row r="21" spans="1:8" ht="29.25" x14ac:dyDescent="0.25">
      <c r="A21" s="6"/>
      <c r="B21" s="54" t="s">
        <v>22</v>
      </c>
      <c r="C21" s="30" t="s">
        <v>23</v>
      </c>
      <c r="D21" s="31">
        <v>5.5</v>
      </c>
      <c r="E21" s="32"/>
      <c r="F21" s="45">
        <f>IF(E21&gt;=60,5.5,0)</f>
        <v>0</v>
      </c>
      <c r="G21" s="33"/>
      <c r="H21" s="6"/>
    </row>
    <row r="22" spans="1:8" ht="29.25" x14ac:dyDescent="0.25">
      <c r="A22" s="6"/>
      <c r="B22" s="55"/>
      <c r="C22" s="30" t="s">
        <v>24</v>
      </c>
      <c r="D22" s="31">
        <v>3</v>
      </c>
      <c r="E22" s="32" t="s">
        <v>35</v>
      </c>
      <c r="F22" s="45">
        <f>IF(E22&lt;5,3,0)</f>
        <v>0</v>
      </c>
      <c r="G22" s="33"/>
      <c r="H22" s="6"/>
    </row>
    <row r="23" spans="1:8" ht="29.25" x14ac:dyDescent="0.25">
      <c r="A23" s="6"/>
      <c r="B23" s="29" t="s">
        <v>25</v>
      </c>
      <c r="C23" s="30" t="s">
        <v>26</v>
      </c>
      <c r="D23" s="36" t="s">
        <v>27</v>
      </c>
      <c r="E23" s="32" t="s">
        <v>35</v>
      </c>
      <c r="F23" s="45">
        <f>IF(E23&lt;330,8,IF(E23&lt;=400,6,0))</f>
        <v>0</v>
      </c>
      <c r="G23" s="33"/>
      <c r="H23" s="6"/>
    </row>
    <row r="24" spans="1:8" ht="30" x14ac:dyDescent="0.25">
      <c r="A24" s="6"/>
      <c r="B24" s="29" t="s">
        <v>36</v>
      </c>
      <c r="C24" s="30" t="s">
        <v>28</v>
      </c>
      <c r="D24" s="31">
        <v>2.5</v>
      </c>
      <c r="E24" s="32"/>
      <c r="F24" s="45">
        <f>IF(E24&gt;=2,2.5,0)</f>
        <v>0</v>
      </c>
      <c r="G24" s="33"/>
      <c r="H24" s="6"/>
    </row>
    <row r="25" spans="1:8" ht="29.25" x14ac:dyDescent="0.25">
      <c r="A25" s="6"/>
      <c r="B25" s="29" t="s">
        <v>37</v>
      </c>
      <c r="C25" s="30" t="s">
        <v>34</v>
      </c>
      <c r="D25" s="31">
        <v>4</v>
      </c>
      <c r="E25" s="32"/>
      <c r="F25" s="45">
        <f>IF(E25&gt;=2,4,0)</f>
        <v>0</v>
      </c>
      <c r="G25" s="33"/>
      <c r="H25" s="6"/>
    </row>
    <row r="26" spans="1:8" ht="18.75" thickBot="1" x14ac:dyDescent="0.3">
      <c r="A26" s="6"/>
      <c r="B26" s="14"/>
      <c r="C26" s="37" t="s">
        <v>29</v>
      </c>
      <c r="D26" s="38">
        <f>+SUM(D18:D25)+8</f>
        <v>45</v>
      </c>
      <c r="E26" s="39"/>
      <c r="F26" s="46">
        <f>+SUM(F18:F25)</f>
        <v>0</v>
      </c>
      <c r="G26" s="40"/>
      <c r="H26" s="6"/>
    </row>
    <row r="27" spans="1:8" x14ac:dyDescent="0.25">
      <c r="A27" s="6"/>
      <c r="B27" s="56"/>
      <c r="C27" s="56"/>
      <c r="D27" s="56"/>
      <c r="E27" s="56"/>
      <c r="F27" s="56"/>
      <c r="G27" s="56"/>
      <c r="H27" s="56"/>
    </row>
    <row r="28" spans="1:8" x14ac:dyDescent="0.25">
      <c r="A28" s="6"/>
      <c r="B28" s="56"/>
      <c r="C28" s="56"/>
      <c r="D28" s="56"/>
      <c r="E28" s="56"/>
      <c r="F28" s="56"/>
      <c r="G28" s="56"/>
      <c r="H28" s="56"/>
    </row>
    <row r="29" spans="1:8" x14ac:dyDescent="0.25">
      <c r="A29" s="6"/>
      <c r="B29" s="41"/>
      <c r="C29" s="20"/>
      <c r="D29" s="12"/>
      <c r="E29" s="20"/>
      <c r="F29" s="42"/>
      <c r="G29" s="42"/>
      <c r="H29" s="42"/>
    </row>
    <row r="30" spans="1:8" x14ac:dyDescent="0.25">
      <c r="A30" s="6"/>
      <c r="B30" s="43" t="s">
        <v>30</v>
      </c>
      <c r="C30" s="1"/>
      <c r="D30" s="47" t="s">
        <v>31</v>
      </c>
      <c r="E30" s="47"/>
      <c r="F30" s="47"/>
      <c r="G30" s="47"/>
      <c r="H30" s="47"/>
    </row>
    <row r="31" spans="1:8" x14ac:dyDescent="0.25">
      <c r="A31" s="6"/>
      <c r="B31" s="41"/>
      <c r="C31" s="20"/>
      <c r="D31" s="48"/>
      <c r="E31" s="48"/>
      <c r="F31" s="48"/>
      <c r="G31" s="48"/>
      <c r="H31" s="48"/>
    </row>
    <row r="32" spans="1:8" x14ac:dyDescent="0.25">
      <c r="A32" s="6"/>
      <c r="B32" s="41"/>
      <c r="C32" s="20"/>
      <c r="D32" s="48"/>
      <c r="E32" s="48"/>
      <c r="F32" s="48"/>
      <c r="G32" s="48"/>
      <c r="H32" s="48"/>
    </row>
    <row r="33" spans="1:25" x14ac:dyDescent="0.25">
      <c r="A33" s="6"/>
      <c r="B33" s="41"/>
      <c r="C33" s="20"/>
      <c r="D33" s="48"/>
      <c r="E33" s="48"/>
      <c r="F33" s="48"/>
      <c r="G33" s="48"/>
      <c r="H33" s="48"/>
    </row>
    <row r="34" spans="1:25" x14ac:dyDescent="0.25">
      <c r="A34" s="6"/>
      <c r="B34" s="41"/>
      <c r="C34" s="20"/>
      <c r="D34" s="48"/>
      <c r="E34" s="48"/>
      <c r="F34" s="48"/>
      <c r="G34" s="48"/>
      <c r="H34" s="48"/>
    </row>
    <row r="35" spans="1:25" x14ac:dyDescent="0.25">
      <c r="A35" s="6"/>
      <c r="B35" s="20"/>
      <c r="C35" s="20"/>
      <c r="D35" s="48"/>
      <c r="E35" s="48"/>
      <c r="F35" s="48"/>
      <c r="G35" s="48"/>
      <c r="H35" s="48"/>
    </row>
    <row r="36" spans="1:25" x14ac:dyDescent="0.25">
      <c r="A36" s="6"/>
      <c r="B36" s="41"/>
      <c r="C36" s="20"/>
      <c r="D36" s="48"/>
      <c r="E36" s="48"/>
      <c r="F36" s="48"/>
      <c r="G36" s="48"/>
      <c r="H36" s="48"/>
    </row>
    <row r="37" spans="1:25" x14ac:dyDescent="0.25">
      <c r="A37" s="6"/>
      <c r="B37" s="44" t="s">
        <v>32</v>
      </c>
      <c r="C37" s="11"/>
      <c r="D37" s="49"/>
      <c r="E37" s="49"/>
      <c r="F37" s="49"/>
      <c r="G37" s="49"/>
      <c r="H37" s="49"/>
    </row>
    <row r="43" spans="1:25" x14ac:dyDescent="0.25">
      <c r="V43" s="2"/>
      <c r="W43" s="2"/>
      <c r="X43" s="2"/>
      <c r="Y43" s="2"/>
    </row>
    <row r="44" spans="1:25" x14ac:dyDescent="0.25">
      <c r="V44" s="3"/>
      <c r="W44" s="3"/>
      <c r="X44" s="4"/>
      <c r="Y44" s="3"/>
    </row>
    <row r="45" spans="1:25" x14ac:dyDescent="0.25">
      <c r="V45" s="2"/>
      <c r="W45" s="5"/>
      <c r="X45" s="5"/>
      <c r="Y45" s="5"/>
    </row>
    <row r="46" spans="1:25" x14ac:dyDescent="0.25">
      <c r="V46" s="2"/>
      <c r="W46" s="5"/>
      <c r="X46" s="5"/>
      <c r="Y46" s="5"/>
    </row>
    <row r="47" spans="1:25" x14ac:dyDescent="0.25">
      <c r="V47" s="3"/>
      <c r="W47" s="5"/>
      <c r="X47" s="5"/>
      <c r="Y47" s="5"/>
    </row>
    <row r="48" spans="1:25" x14ac:dyDescent="0.25">
      <c r="V48" s="2"/>
      <c r="W48" s="5"/>
      <c r="X48" s="5"/>
      <c r="Y48" s="5"/>
    </row>
    <row r="49" spans="22:25" x14ac:dyDescent="0.25">
      <c r="V49" s="2"/>
      <c r="W49" s="5"/>
      <c r="X49" s="5"/>
      <c r="Y49" s="5"/>
    </row>
    <row r="50" spans="22:25" x14ac:dyDescent="0.25">
      <c r="V50" s="3"/>
      <c r="W50" s="5"/>
      <c r="X50" s="5"/>
      <c r="Y50" s="5"/>
    </row>
    <row r="51" spans="22:25" x14ac:dyDescent="0.25">
      <c r="V51" s="3"/>
      <c r="W51" s="5"/>
      <c r="X51" s="5"/>
      <c r="Y51" s="5"/>
    </row>
    <row r="52" spans="22:25" x14ac:dyDescent="0.25">
      <c r="V52" s="3"/>
      <c r="W52" s="5"/>
      <c r="X52" s="5"/>
      <c r="Y52" s="5"/>
    </row>
  </sheetData>
  <sheetProtection algorithmName="SHA-512" hashValue="bJ/QagTDZ7/xEAm+8Ku08BR20tcfjituRNG9CNpSdpYtUI+IsWwXcuku7+aIt5vZGeQFBJwE5NaNBUJhgZ+NcQ==" saltValue="ldV7Te05n4MG0DsppDDuJA==" spinCount="100000" sheet="1" objects="1" scenarios="1"/>
  <mergeCells count="6">
    <mergeCell ref="D30:H37"/>
    <mergeCell ref="B13:H13"/>
    <mergeCell ref="G16:G17"/>
    <mergeCell ref="B18:B19"/>
    <mergeCell ref="B21:B22"/>
    <mergeCell ref="B27:H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15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Silvian Silvian, Andrei</cp:lastModifiedBy>
  <dcterms:created xsi:type="dcterms:W3CDTF">2026-03-20T12:13:20Z</dcterms:created>
  <dcterms:modified xsi:type="dcterms:W3CDTF">2026-05-20T08:46:32Z</dcterms:modified>
</cp:coreProperties>
</file>